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37 25 01\Compras e Portal FDE\"/>
    </mc:Choice>
  </mc:AlternateContent>
  <xr:revisionPtr revIDLastSave="0" documentId="13_ncr:1_{9B6F5283-D174-45DE-9EA5-9679BADA8EE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2" l="1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7" i="2" l="1"/>
  <c r="G5" i="1"/>
  <c r="G96" i="1" s="1"/>
</calcChain>
</file>

<file path=xl/sharedStrings.xml><?xml version="1.0" encoding="utf-8"?>
<sst xmlns="http://schemas.openxmlformats.org/spreadsheetml/2006/main" count="453" uniqueCount="285">
  <si>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</si>
  <si>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</si>
  <si>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</si>
  <si>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</si>
  <si>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</si>
  <si>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</si>
  <si>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</si>
  <si>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</si>
  <si>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</si>
  <si>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- 69/01237/25/01 - SEI - FDE-SEI - 229.00015044/2025-90 - SIASG - 90322</t>
  </si>
  <si>
    <t>DATA BASE: - OUTUBRO/2025</t>
  </si>
  <si>
    <t xml:space="preserve">EE DR FRANCISCO DE P. ABREU SODRE - UBIRAJARA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</si>
  <si>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</si>
  <si>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</si>
  <si>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</si>
  <si>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</si>
  <si>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</si>
  <si>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</si>
  <si>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</si>
  <si>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</si>
  <si>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</si>
  <si>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</si>
  <si>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</si>
  <si>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</si>
  <si>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</si>
  <si>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</si>
  <si>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</si>
  <si>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</si>
  <si>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</si>
  <si>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</si>
  <si>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</si>
  <si>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</si>
  <si>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</si>
  <si>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</si>
  <si>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</si>
  <si>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</si>
  <si>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</si>
  <si>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</si>
  <si>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</si>
  <si>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</si>
  <si>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</si>
  <si>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</si>
  <si>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</si>
  <si>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</si>
  <si>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</si>
  <si>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</si>
  <si>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</si>
  <si>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</si>
  <si>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</si>
  <si>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</si>
  <si>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</si>
  <si>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</si>
  <si>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</si>
  <si>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</si>
  <si>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</si>
  <si>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</si>
  <si>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</si>
  <si>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</si>
  <si>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</si>
  <si>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</si>
  <si>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</si>
  <si>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</si>
  <si>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</si>
  <si>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</si>
  <si>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</si>
  <si>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</si>
  <si>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</si>
  <si>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</si>
  <si>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</si>
  <si>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</si>
  <si>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</si>
  <si>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</si>
  <si>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</si>
  <si>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</si>
  <si>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</si>
  <si>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</si>
  <si>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</si>
  <si>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</si>
  <si>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</si>
  <si>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</si>
  <si>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</si>
  <si>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09.03.019</t>
  </si>
  <si>
    <t>CABO FLEXIVEL DE COBRE 1,0 KV SECAO 10 MM2 (ISOLAÇAO NAO HALOGENADO)</t>
  </si>
  <si>
    <t>09.05.005</t>
  </si>
  <si>
    <t>ELETROD ACO GALV QUENTE (NBR 5624) 40 MM (1 1/2) - INCL CONEXOES</t>
  </si>
  <si>
    <t>09.05.015</t>
  </si>
  <si>
    <t>ELETRODUTO DE PVC RIGIDO ROSCAVEL DE 40MM - INCL CONEXOES</t>
  </si>
  <si>
    <t>09.05.040</t>
  </si>
  <si>
    <t>ENVELOPE DE CONCRETO PARA DUTOS</t>
  </si>
  <si>
    <t>09.05.051</t>
  </si>
  <si>
    <t>QUADRO DISTRIBUICAO, DISJ. GERAL 80A P/ 22 A 26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</si>
  <si>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</si>
  <si>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</si>
  <si>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</si>
  <si>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</si>
  <si>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</si>
  <si>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</si>
  <si>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</si>
  <si>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</si>
  <si>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09.06.025</t>
  </si>
  <si>
    <t>CAIXA DE PASSAGEM EM ALVENARIA DE 0,40X0,40X0,40 M</t>
  </si>
  <si>
    <t>09.07.011</t>
  </si>
  <si>
    <t>CABO DE 10 MM2 750V (ISOLAÇAO NAO HALOGENADO)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</si>
  <si>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</si>
  <si>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</si>
  <si>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</si>
  <si>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</si>
  <si>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</si>
  <si>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</si>
  <si>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</si>
  <si>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</si>
  <si>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</si>
  <si>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</si>
  <si>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</si>
  <si>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</si>
  <si>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</si>
  <si>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</si>
  <si>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</si>
  <si>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</si>
  <si>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</si>
  <si>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</si>
  <si>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</si>
  <si>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</si>
  <si>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</si>
  <si>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</si>
  <si>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</si>
  <si>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</si>
  <si>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</si>
  <si>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</si>
  <si>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</si>
  <si>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</si>
  <si>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</si>
  <si>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13.02.053</t>
  </si>
  <si>
    <t>BORRACHA COLADA - PISO TATIL DE ALERTA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</si>
  <si>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</si>
  <si>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</si>
  <si>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</si>
  <si>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</si>
  <si>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</si>
  <si>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</si>
  <si>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</si>
  <si>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</si>
  <si>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</si>
  <si>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</si>
  <si>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</si>
  <si>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</si>
  <si>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</si>
  <si>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</si>
  <si>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</si>
  <si>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</si>
  <si>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</si>
  <si>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</si>
  <si>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</si>
  <si>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</si>
  <si>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</si>
  <si>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</si>
  <si>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</si>
  <si>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</si>
  <si>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</si>
  <si>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</si>
  <si>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</si>
  <si>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</si>
  <si>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</si>
  <si>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</si>
  <si>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</si>
  <si>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</si>
  <si>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16.05.042</t>
  </si>
  <si>
    <t>TC-05 TAMPA DE CONCRETO P/ CANALETA AP (35CM)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</si>
  <si>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</si>
  <si>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</si>
  <si>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</si>
  <si>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</si>
  <si>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</si>
  <si>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</si>
  <si>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</si>
  <si>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</si>
  <si>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</si>
  <si>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</si>
  <si>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</si>
  <si>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</si>
  <si>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</si>
  <si>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</si>
  <si>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</si>
  <si>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</si>
  <si>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</si>
  <si>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</si>
  <si>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</si>
  <si>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</si>
  <si>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</si>
  <si>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</si>
  <si>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</si>
  <si>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</si>
  <si>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</si>
  <si>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</si>
  <si>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</si>
  <si>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</si>
  <si>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01.01.010</t>
  </si>
  <si>
    <t>CORTE, RECORTE E REMOCAO DE ARVORES INCL RAIZES DIAM&gt;5&lt;15CM</t>
  </si>
  <si>
    <t>01.01.021</t>
  </si>
  <si>
    <t xml:space="preserve">CORTE, RECORTE E REMOÇÃO DE ÁRVORES INCL.RAIZES  15CM&lt;DIAM&lt;30CM   </t>
  </si>
  <si>
    <t>01.01.023</t>
  </si>
  <si>
    <t xml:space="preserve">CORTE, RECORTE E REMOÇÃO DE ÁRVORES INCL.RAIZES  45CM&lt;DIAM&lt;60CM   </t>
  </si>
  <si>
    <t>01.01.024</t>
  </si>
  <si>
    <t xml:space="preserve">CORTE, RECORTE E REMOÇÃO DE ÁRVORES INCL.RAIZES  60CM&lt;DIAM&lt;100CM   </t>
  </si>
  <si>
    <t>01.02.004</t>
  </si>
  <si>
    <t>TRANSPORTE POR CAMINHAO                                            M3X</t>
  </si>
  <si>
    <t>KM</t>
  </si>
  <si>
    <t>01.03.001</t>
  </si>
  <si>
    <t>CORTE E ATERRO DENTRO DA OBRA COM TRANSPORTE INTERNO</t>
  </si>
  <si>
    <t>01.03.002</t>
  </si>
  <si>
    <t>CORTE COM RETIRADA POR CAMINHAO NOS PRIMEIROS 100 M</t>
  </si>
  <si>
    <t>01.06.001</t>
  </si>
  <si>
    <t>02.50.001</t>
  </si>
  <si>
    <t>DEMOLIÇÃO DE CONCRETO SIMPLES (MANUAL)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</si>
  <si>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</si>
  <si>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</si>
  <si>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</si>
  <si>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</si>
  <si>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07.60.010</t>
  </si>
  <si>
    <t>RETIRADA DE VIGAMENTO DE APOIO P/TELHAS DE BARRO/FIBRO-CIM/AL/PLAST/PLANA PRE-FAB</t>
  </si>
  <si>
    <t>09.03.059</t>
  </si>
  <si>
    <t>ELETRODUTO EM POLIETILENO DE 32MM-INCLUSIVE CONEXOES</t>
  </si>
  <si>
    <t>09.03.090</t>
  </si>
  <si>
    <t>09.04.025</t>
  </si>
  <si>
    <t>QUADRO GERAL - DISJUNTOR TERMO MAGNETICO 3X125A A 3X225A</t>
  </si>
  <si>
    <t>09.05.006</t>
  </si>
  <si>
    <t>ELETROD ACO GALV QUENTE (NBR 5624) 50 MM (2) - INCL CONEXOES</t>
  </si>
  <si>
    <t>09.06.009</t>
  </si>
  <si>
    <t>CAIXA DE PASSAGEM CHAPA TAMPA PARAFUSADA DE 20X20X10 CM</t>
  </si>
  <si>
    <t>09.07.013</t>
  </si>
  <si>
    <t>CABO DE 25 MM2 750V (ISOLAÇAO NAO HALOGENADO)</t>
  </si>
  <si>
    <t>09.85.063</t>
  </si>
  <si>
    <t>CONDULETE DE 2</t>
  </si>
  <si>
    <t>15.80.018</t>
  </si>
  <si>
    <t>TINTA LATEX STANDARD INCLUSIVE PREPARO E RETOQUE DE MASSA NIVELADORA</t>
  </si>
  <si>
    <t>15.80.043</t>
  </si>
  <si>
    <t>TINTA LATEX ECONOMICA INCLUSIVE PREPARO E RETOQUE DE MASSA NIVELADORA</t>
  </si>
  <si>
    <t>16.01.016</t>
  </si>
  <si>
    <t>FD-16 FECHAMENTO DIVISA/BL CONCRETO/REVEST CHAPISCO FINO H=235CM/BROCA</t>
  </si>
  <si>
    <t>16.01.090</t>
  </si>
  <si>
    <t xml:space="preserve">FE-01  FECHAMENTO PARA SETORIZAÇAO 120&lt;H&lt;200 CM  (ALAMBRADO)  </t>
  </si>
  <si>
    <t>16.01.092</t>
  </si>
  <si>
    <t xml:space="preserve">PT-50 PORTAO DE TELA PARA SETORIZAÇAO 120&lt;H&lt;200 CM  </t>
  </si>
  <si>
    <t>16.02.071</t>
  </si>
  <si>
    <t>16.03.006</t>
  </si>
  <si>
    <t xml:space="preserve">GRAMA SAO CARLOS EM PLACAS			  			  </t>
  </si>
  <si>
    <t>16.03.196</t>
  </si>
  <si>
    <t xml:space="preserve">ÁRVORE AÇOITA CAVALO  H=2,00M (NATIVA PIONEIRA-SP)  </t>
  </si>
  <si>
    <t>16.03.197</t>
  </si>
  <si>
    <t xml:space="preserve">ÁRVORE PAU POLVORA H=2,00M (NATIVA PIONEIRA-SP)  </t>
  </si>
  <si>
    <t>16.03.450</t>
  </si>
  <si>
    <t>TRANSPLANTE INTERNO DE ÁRVORE COM 2CM&lt;DAP&lt;3CM</t>
  </si>
  <si>
    <t>16.03.453</t>
  </si>
  <si>
    <t xml:space="preserve">TRANSPLANTE INTERNO DE ÁRVORE COM 7CM&lt;DAP&lt;15CM  </t>
  </si>
  <si>
    <t>16.03.454</t>
  </si>
  <si>
    <t xml:space="preserve">TRANSPLANTE  INTERNO DE ÁRVORE COM 15CM&lt;DAP&lt;30CM   </t>
  </si>
  <si>
    <t>16.03.489</t>
  </si>
  <si>
    <t>FRUTÍFERA AMOREIRA H=2,00M</t>
  </si>
  <si>
    <t>16.03.501</t>
  </si>
  <si>
    <t>ÁRVORE ORNAMENTAL QUARESMEIRA H=2,00M</t>
  </si>
  <si>
    <t>16.04.034</t>
  </si>
  <si>
    <t>FQ-02 ALAMBRADO SOBRE DIVISA</t>
  </si>
  <si>
    <t>16.05.004</t>
  </si>
  <si>
    <t>CA-05 CANALETA P/ AGUAS PLUVIAIS (L=60CM)</t>
  </si>
  <si>
    <t>16.05.012</t>
  </si>
  <si>
    <t>CA-11 CAIXA DE AREIA COM GRELHA</t>
  </si>
  <si>
    <t>16.05.039</t>
  </si>
  <si>
    <t>CANALETA DE CONCRETO 1/2 CANA DN 60CM P/ AGUAS PLUVIAIS</t>
  </si>
  <si>
    <t>16.06.066</t>
  </si>
  <si>
    <t>ANDAIME - TORRE - ALUGUEL MENSAL</t>
  </si>
  <si>
    <t>16.11.025</t>
  </si>
  <si>
    <t>REMOÇÃO DE RESÍDUOS ( PODA / ENTULHO) PARA ÁREA DE TRANSBORDO E TRIAGEM (ATT)</t>
  </si>
  <si>
    <t>16.50.010</t>
  </si>
  <si>
    <t>DEMOLICAO DE PISO DE CONCRETO SIMPLES CAPEADO</t>
  </si>
  <si>
    <t>16.80.015</t>
  </si>
  <si>
    <t>ISOLAMENTO COM LONA PRETA</t>
  </si>
  <si>
    <t>16.80.016</t>
  </si>
  <si>
    <t>TELA Q-92 PARA PISO DE CONCRETO</t>
  </si>
  <si>
    <t>16.80.019</t>
  </si>
  <si>
    <t>PISO DE CONCRETO FCK=25MPA E=8CM DESEMPENAMENTO MECÂNICO</t>
  </si>
  <si>
    <t>16.80.097</t>
  </si>
  <si>
    <t>CAÇAMBA DE 4M3 PARA RETIRADA DE ENTULHO</t>
  </si>
  <si>
    <t>16.80.098</t>
  </si>
  <si>
    <t>RETIRADA DE ENTULHO</t>
  </si>
  <si>
    <t>16.80.100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</si>
</sst>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96"/>
  <sheetViews>
    <sheetView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584.27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76.67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95.48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95.48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95.48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62.24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724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27.13</v>
      </c>
      <c r="E12" s="10">
        <v>101.63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</v>
      </c>
      <c r="E13" s="10">
        <v>3139.32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420</v>
      </c>
      <c r="E14" s="10">
        <v>62.05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139.68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892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142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13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34.56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123.7</v>
      </c>
      <c r="E20" s="10">
        <v>80.37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271.5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40</v>
      </c>
      <c r="C22" s="9" t="s">
        <v>28</v>
      </c>
      <c r="D22" s="10">
        <v>2035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42</v>
      </c>
      <c r="C23" s="9" t="s">
        <v>28</v>
      </c>
      <c r="D23" s="10">
        <v>220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17</v>
      </c>
      <c r="D24" s="10">
        <v>19</v>
      </c>
      <c r="E24" s="10">
        <v>721.03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33</v>
      </c>
      <c r="D25" s="10">
        <v>32</v>
      </c>
      <c r="E25" s="10">
        <v>785.96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36</v>
      </c>
      <c r="D26" s="10">
        <v>52.4</v>
      </c>
      <c r="E26" s="10">
        <v>55.59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36</v>
      </c>
      <c r="D27" s="10">
        <v>95.92</v>
      </c>
      <c r="E27" s="10">
        <v>75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14</v>
      </c>
      <c r="D28" s="10">
        <v>274.39</v>
      </c>
      <c r="E28" s="10">
        <v>121.48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17</v>
      </c>
      <c r="D29" s="10">
        <v>0.97</v>
      </c>
      <c r="E29" s="10">
        <v>726.2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28</v>
      </c>
      <c r="D30" s="10">
        <v>39</v>
      </c>
      <c r="E30" s="10">
        <v>15.57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33</v>
      </c>
      <c r="D31" s="10">
        <v>5</v>
      </c>
      <c r="E31" s="10">
        <v>2935.56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33</v>
      </c>
      <c r="D32" s="10">
        <v>20</v>
      </c>
      <c r="E32" s="10">
        <v>4714.59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14</v>
      </c>
      <c r="D33" s="10">
        <v>10.6</v>
      </c>
      <c r="E33" s="10">
        <v>648.76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28</v>
      </c>
      <c r="D34" s="10">
        <v>4300.3</v>
      </c>
      <c r="E34" s="10">
        <v>32.42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14</v>
      </c>
      <c r="D35" s="10">
        <v>156.31</v>
      </c>
      <c r="E35" s="10">
        <v>156.22999999999999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14</v>
      </c>
      <c r="D36" s="10">
        <v>473.03</v>
      </c>
      <c r="E36" s="10">
        <v>399.05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36</v>
      </c>
      <c r="D37" s="10">
        <v>38.4</v>
      </c>
      <c r="E37" s="10">
        <v>163.95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36</v>
      </c>
      <c r="D38" s="10">
        <v>225</v>
      </c>
      <c r="E38" s="10">
        <v>22.26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36</v>
      </c>
      <c r="D39" s="10">
        <v>26</v>
      </c>
      <c r="E39" s="10">
        <v>116.53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36</v>
      </c>
      <c r="D40" s="10">
        <v>45</v>
      </c>
      <c r="E40" s="10">
        <v>69.260000000000005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36</v>
      </c>
      <c r="D41" s="10">
        <v>45</v>
      </c>
      <c r="E41" s="10">
        <v>27.17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33</v>
      </c>
      <c r="D42" s="10">
        <v>1</v>
      </c>
      <c r="E42" s="10">
        <v>816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33</v>
      </c>
      <c r="D43" s="10">
        <v>5</v>
      </c>
      <c r="E43" s="10">
        <v>108.48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33</v>
      </c>
      <c r="D44" s="10">
        <v>4</v>
      </c>
      <c r="E44" s="10">
        <v>32.82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33</v>
      </c>
      <c r="D45" s="10">
        <v>1</v>
      </c>
      <c r="E45" s="10">
        <v>145.49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33</v>
      </c>
      <c r="D46" s="10">
        <v>10</v>
      </c>
      <c r="E46" s="10">
        <v>30.93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33</v>
      </c>
      <c r="D47" s="10">
        <v>4</v>
      </c>
      <c r="E47" s="10">
        <v>300.54000000000002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36</v>
      </c>
      <c r="D48" s="10">
        <v>130</v>
      </c>
      <c r="E48" s="10">
        <v>17.27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33</v>
      </c>
      <c r="D49" s="10">
        <v>5</v>
      </c>
      <c r="E49" s="10">
        <v>404.99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33</v>
      </c>
      <c r="D50" s="10">
        <v>30</v>
      </c>
      <c r="E50" s="10">
        <v>221.09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33</v>
      </c>
      <c r="D51" s="10">
        <v>10</v>
      </c>
      <c r="E51" s="10">
        <v>332.25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33</v>
      </c>
      <c r="D52" s="10">
        <v>26</v>
      </c>
      <c r="E52" s="10">
        <v>260.33999999999997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33</v>
      </c>
      <c r="D53" s="10">
        <v>30</v>
      </c>
      <c r="E53" s="10">
        <v>586.91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33</v>
      </c>
      <c r="D54" s="10">
        <v>16</v>
      </c>
      <c r="E54" s="10">
        <v>341.35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33</v>
      </c>
      <c r="D55" s="10">
        <v>40</v>
      </c>
      <c r="E55" s="10">
        <v>163.07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14</v>
      </c>
      <c r="D56" s="10">
        <v>259.2</v>
      </c>
      <c r="E56" s="10">
        <v>328.97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14</v>
      </c>
      <c r="D57" s="10">
        <v>370.95</v>
      </c>
      <c r="E57" s="10">
        <v>45.53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14</v>
      </c>
      <c r="D58" s="10">
        <v>298.58999999999997</v>
      </c>
      <c r="E58" s="10">
        <v>53.61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14</v>
      </c>
      <c r="D59" s="10">
        <v>404.86</v>
      </c>
      <c r="E59" s="10">
        <v>56.11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21</v>
      </c>
      <c r="C60" s="9" t="s">
        <v>14</v>
      </c>
      <c r="D60" s="10">
        <v>469.66</v>
      </c>
      <c r="E60" s="10">
        <v>14.46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14</v>
      </c>
      <c r="D61" s="10">
        <v>248.55</v>
      </c>
      <c r="E61" s="10">
        <v>43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14</v>
      </c>
      <c r="D62" s="10">
        <v>156.31</v>
      </c>
      <c r="E62" s="10">
        <v>86.93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14</v>
      </c>
      <c r="D63" s="10">
        <v>64.8</v>
      </c>
      <c r="E63" s="10">
        <v>242.51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6.7</v>
      </c>
      <c r="E64" s="10">
        <v>282.58999999999997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14</v>
      </c>
      <c r="D65" s="10">
        <v>248.55</v>
      </c>
      <c r="E65" s="10">
        <v>236.94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36</v>
      </c>
      <c r="D66" s="10">
        <v>31</v>
      </c>
      <c r="E66" s="10">
        <v>33.76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36</v>
      </c>
      <c r="D67" s="10">
        <v>136</v>
      </c>
      <c r="E67" s="10">
        <v>29.26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36</v>
      </c>
      <c r="D68" s="10">
        <v>5</v>
      </c>
      <c r="E68" s="10">
        <v>145.15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36</v>
      </c>
      <c r="D69" s="10">
        <v>34</v>
      </c>
      <c r="E69" s="10">
        <v>119.43</v>
      </c>
      <c r="F69" s="21"/>
      <c r="G69" s="17">
        <f t="shared" ref="G69:G95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14</v>
      </c>
      <c r="D70" s="10">
        <v>55.8</v>
      </c>
      <c r="E70" s="10">
        <v>153.32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171.04</v>
      </c>
      <c r="E71" s="10">
        <v>25.68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</v>
      </c>
      <c r="D72" s="10">
        <v>156.31</v>
      </c>
      <c r="E72" s="10">
        <v>35.97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28.95</v>
      </c>
      <c r="E73" s="10">
        <v>83.65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14</v>
      </c>
      <c r="D74" s="10">
        <v>55.8</v>
      </c>
      <c r="E74" s="10">
        <v>45.37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14</v>
      </c>
      <c r="D75" s="10">
        <v>85.2</v>
      </c>
      <c r="E75" s="10">
        <v>52.23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14</v>
      </c>
      <c r="D76" s="10">
        <v>85.2</v>
      </c>
      <c r="E76" s="10">
        <v>33.25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14</v>
      </c>
      <c r="D77" s="10">
        <v>115.2</v>
      </c>
      <c r="E77" s="10">
        <v>9.33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14</v>
      </c>
      <c r="D78" s="10">
        <v>115.2</v>
      </c>
      <c r="E78" s="10">
        <v>40.97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14</v>
      </c>
      <c r="D79" s="10">
        <v>115.2</v>
      </c>
      <c r="E79" s="10">
        <v>83.32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36</v>
      </c>
      <c r="D80" s="10">
        <v>87.9</v>
      </c>
      <c r="E80" s="10">
        <v>228.45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36</v>
      </c>
      <c r="D81" s="10">
        <v>38.450000000000003</v>
      </c>
      <c r="E81" s="10">
        <v>197.68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33</v>
      </c>
      <c r="D82" s="10">
        <v>1</v>
      </c>
      <c r="E82" s="10">
        <v>7097.72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14</v>
      </c>
      <c r="D83" s="10">
        <v>38.880000000000003</v>
      </c>
      <c r="E83" s="10">
        <v>534.88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36</v>
      </c>
      <c r="D84" s="10">
        <v>82.04</v>
      </c>
      <c r="E84" s="10">
        <v>131.25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14</v>
      </c>
      <c r="D85" s="10">
        <v>40</v>
      </c>
      <c r="E85" s="10">
        <v>5.25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14</v>
      </c>
      <c r="D86" s="10">
        <v>8</v>
      </c>
      <c r="E86" s="10">
        <v>533.98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33</v>
      </c>
      <c r="D87" s="10">
        <v>40</v>
      </c>
      <c r="E87" s="10">
        <v>12.5</v>
      </c>
      <c r="F87" s="21"/>
      <c r="G87" s="17">
        <f t="shared" si="1"/>
        <v>0</v>
      </c>
    </row>
    <row r="88" spans="1:7" x14ac:dyDescent="0.25">
      <c r="A88" s="7" t="s">
        <v>180</v>
      </c>
      <c r="B88" s="8" t="s">
        <v>181</v>
      </c>
      <c r="C88" s="9" t="s">
        <v>33</v>
      </c>
      <c r="D88" s="10">
        <v>15</v>
      </c>
      <c r="E88" s="10">
        <v>6.25</v>
      </c>
      <c r="F88" s="21"/>
      <c r="G88" s="17">
        <f t="shared" si="1"/>
        <v>0</v>
      </c>
    </row>
    <row r="89" spans="1:7" x14ac:dyDescent="0.25">
      <c r="A89" s="7" t="s">
        <v>182</v>
      </c>
      <c r="B89" s="8" t="s">
        <v>183</v>
      </c>
      <c r="C89" s="9" t="s">
        <v>33</v>
      </c>
      <c r="D89" s="10">
        <v>5</v>
      </c>
      <c r="E89" s="10">
        <v>62.5</v>
      </c>
      <c r="F89" s="21"/>
      <c r="G89" s="17">
        <f t="shared" si="1"/>
        <v>0</v>
      </c>
    </row>
    <row r="90" spans="1:7" x14ac:dyDescent="0.25">
      <c r="A90" s="7" t="s">
        <v>184</v>
      </c>
      <c r="B90" s="8" t="s">
        <v>185</v>
      </c>
      <c r="C90" s="9" t="s">
        <v>33</v>
      </c>
      <c r="D90" s="10">
        <v>5</v>
      </c>
      <c r="E90" s="10">
        <v>15.62</v>
      </c>
      <c r="F90" s="21"/>
      <c r="G90" s="17">
        <f t="shared" si="1"/>
        <v>0</v>
      </c>
    </row>
    <row r="91" spans="1:7" x14ac:dyDescent="0.25">
      <c r="A91" s="7" t="s">
        <v>186</v>
      </c>
      <c r="B91" s="8" t="s">
        <v>187</v>
      </c>
      <c r="C91" s="9" t="s">
        <v>14</v>
      </c>
      <c r="D91" s="10">
        <v>324</v>
      </c>
      <c r="E91" s="10">
        <v>19.22</v>
      </c>
      <c r="F91" s="21"/>
      <c r="G91" s="17">
        <f t="shared" si="1"/>
        <v>0</v>
      </c>
    </row>
    <row r="92" spans="1:7" x14ac:dyDescent="0.25">
      <c r="A92" s="7" t="s">
        <v>188</v>
      </c>
      <c r="B92" s="8" t="s">
        <v>189</v>
      </c>
      <c r="C92" s="9" t="s">
        <v>33</v>
      </c>
      <c r="D92" s="10">
        <v>5</v>
      </c>
      <c r="E92" s="10">
        <v>120.8</v>
      </c>
      <c r="F92" s="21"/>
      <c r="G92" s="17">
        <f t="shared" si="1"/>
        <v>0</v>
      </c>
    </row>
    <row r="93" spans="1:7" x14ac:dyDescent="0.25">
      <c r="A93" s="7" t="s">
        <v>190</v>
      </c>
      <c r="B93" s="8" t="s">
        <v>191</v>
      </c>
      <c r="C93" s="9" t="s">
        <v>33</v>
      </c>
      <c r="D93" s="10">
        <v>5</v>
      </c>
      <c r="E93" s="10">
        <v>123.97</v>
      </c>
      <c r="F93" s="21"/>
      <c r="G93" s="17">
        <f t="shared" si="1"/>
        <v>0</v>
      </c>
    </row>
    <row r="94" spans="1:7" x14ac:dyDescent="0.25">
      <c r="A94" s="7" t="s">
        <v>192</v>
      </c>
      <c r="B94" s="8" t="s">
        <v>193</v>
      </c>
      <c r="C94" s="9" t="s">
        <v>33</v>
      </c>
      <c r="D94" s="10">
        <v>5</v>
      </c>
      <c r="E94" s="10">
        <v>254.78</v>
      </c>
      <c r="F94" s="21"/>
      <c r="G94" s="17">
        <f t="shared" si="1"/>
        <v>0</v>
      </c>
    </row>
    <row r="95" spans="1:7" x14ac:dyDescent="0.25">
      <c r="A95" s="7" t="s">
        <v>194</v>
      </c>
      <c r="B95" s="8" t="s">
        <v>195</v>
      </c>
      <c r="C95" s="9" t="s">
        <v>33</v>
      </c>
      <c r="D95" s="10">
        <v>1</v>
      </c>
      <c r="E95" s="10">
        <v>579.48</v>
      </c>
      <c r="F95" s="21"/>
      <c r="G95" s="17">
        <f t="shared" si="1"/>
        <v>0</v>
      </c>
    </row>
    <row r="96" spans="1:7" x14ac:dyDescent="0.25">
      <c r="A96" s="7"/>
      <c r="B96" s="8"/>
      <c r="C96" s="9"/>
      <c r="D96" s="10"/>
      <c r="E96" s="10"/>
      <c r="F96" s="11" t="s">
        <v>8</v>
      </c>
      <c r="G96" s="12">
        <f>SUM(G5:G95)</f>
        <v>0</v>
      </c>
    </row>
  </sheetData>
  <sheetProtection algorithmName="SHA-512" hashValue="MGOhl7I6NBT5N7XyklUkpoX5HmZVhZwapPuDWQ/hQfqmwHSyotD8wIEAvkiIVc9G62yNI3SqIX/MiKGH1MlWAQ==" saltValue="rMk8m1YAk7RU95vGw0bO8g==" spinCount="100000" sheet="1" objects="1" scenarios="1"/>
  <conditionalFormatting sqref="F5:F95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95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57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6</v>
      </c>
      <c r="E5" s="16">
        <v>5.49</v>
      </c>
      <c r="F5" s="21"/>
      <c r="G5" s="17">
        <f t="shared" ref="G5:G56" si="0">TRUNC(F5*D5,2)</f>
        <v>0</v>
      </c>
    </row>
    <row r="6" spans="1:7" x14ac:dyDescent="0.25">
      <c r="A6" s="7" t="s">
        <v>196</v>
      </c>
      <c r="B6" s="8" t="s">
        <v>197</v>
      </c>
      <c r="C6" s="9" t="s">
        <v>33</v>
      </c>
      <c r="D6" s="10">
        <v>2</v>
      </c>
      <c r="E6" s="10">
        <v>214.85</v>
      </c>
      <c r="F6" s="21"/>
      <c r="G6" s="17">
        <f t="shared" si="0"/>
        <v>0</v>
      </c>
    </row>
    <row r="7" spans="1:7" x14ac:dyDescent="0.25">
      <c r="A7" s="7" t="s">
        <v>198</v>
      </c>
      <c r="B7" s="8" t="s">
        <v>199</v>
      </c>
      <c r="C7" s="9" t="s">
        <v>33</v>
      </c>
      <c r="D7" s="10">
        <v>1</v>
      </c>
      <c r="E7" s="10">
        <v>1044.78</v>
      </c>
      <c r="F7" s="21"/>
      <c r="G7" s="17">
        <f t="shared" si="0"/>
        <v>0</v>
      </c>
    </row>
    <row r="8" spans="1:7" x14ac:dyDescent="0.25">
      <c r="A8" s="7" t="s">
        <v>200</v>
      </c>
      <c r="B8" s="8" t="s">
        <v>201</v>
      </c>
      <c r="C8" s="9" t="s">
        <v>33</v>
      </c>
      <c r="D8" s="10">
        <v>2</v>
      </c>
      <c r="E8" s="10">
        <v>5249.81</v>
      </c>
      <c r="F8" s="21"/>
      <c r="G8" s="17">
        <f t="shared" si="0"/>
        <v>0</v>
      </c>
    </row>
    <row r="9" spans="1:7" x14ac:dyDescent="0.25">
      <c r="A9" s="7" t="s">
        <v>202</v>
      </c>
      <c r="B9" s="8" t="s">
        <v>203</v>
      </c>
      <c r="C9" s="9" t="s">
        <v>33</v>
      </c>
      <c r="D9" s="10">
        <v>2</v>
      </c>
      <c r="E9" s="10">
        <v>10514.95</v>
      </c>
      <c r="F9" s="21"/>
      <c r="G9" s="17">
        <f t="shared" si="0"/>
        <v>0</v>
      </c>
    </row>
    <row r="10" spans="1:7" x14ac:dyDescent="0.25">
      <c r="A10" s="7" t="s">
        <v>204</v>
      </c>
      <c r="B10" s="8" t="s">
        <v>205</v>
      </c>
      <c r="C10" s="9" t="s">
        <v>206</v>
      </c>
      <c r="D10" s="10">
        <v>3510</v>
      </c>
      <c r="E10" s="10">
        <v>2.4700000000000002</v>
      </c>
      <c r="F10" s="21"/>
      <c r="G10" s="17">
        <f t="shared" si="0"/>
        <v>0</v>
      </c>
    </row>
    <row r="11" spans="1:7" x14ac:dyDescent="0.25">
      <c r="A11" s="7" t="s">
        <v>207</v>
      </c>
      <c r="B11" s="8" t="s">
        <v>208</v>
      </c>
      <c r="C11" s="9" t="s">
        <v>17</v>
      </c>
      <c r="D11" s="10">
        <v>540</v>
      </c>
      <c r="E11" s="10">
        <v>18.059999999999999</v>
      </c>
      <c r="F11" s="21"/>
      <c r="G11" s="17">
        <f t="shared" si="0"/>
        <v>0</v>
      </c>
    </row>
    <row r="12" spans="1:7" x14ac:dyDescent="0.25">
      <c r="A12" s="7" t="s">
        <v>209</v>
      </c>
      <c r="B12" s="8" t="s">
        <v>210</v>
      </c>
      <c r="C12" s="9" t="s">
        <v>17</v>
      </c>
      <c r="D12" s="10">
        <v>180</v>
      </c>
      <c r="E12" s="10">
        <v>34.64</v>
      </c>
      <c r="F12" s="21"/>
      <c r="G12" s="17">
        <f t="shared" si="0"/>
        <v>0</v>
      </c>
    </row>
    <row r="13" spans="1:7" x14ac:dyDescent="0.25">
      <c r="A13" s="7" t="s">
        <v>211</v>
      </c>
      <c r="B13" s="8" t="s">
        <v>19</v>
      </c>
      <c r="C13" s="9" t="s">
        <v>14</v>
      </c>
      <c r="D13" s="10">
        <v>320</v>
      </c>
      <c r="E13" s="10">
        <v>10.98</v>
      </c>
      <c r="F13" s="21"/>
      <c r="G13" s="17">
        <f t="shared" si="0"/>
        <v>0</v>
      </c>
    </row>
    <row r="14" spans="1:7" x14ac:dyDescent="0.25">
      <c r="A14" s="7" t="s">
        <v>18</v>
      </c>
      <c r="B14" s="8" t="s">
        <v>19</v>
      </c>
      <c r="C14" s="9" t="s">
        <v>14</v>
      </c>
      <c r="D14" s="10">
        <v>382.5</v>
      </c>
      <c r="E14" s="10">
        <v>10.98</v>
      </c>
      <c r="F14" s="21"/>
      <c r="G14" s="17">
        <f t="shared" si="0"/>
        <v>0</v>
      </c>
    </row>
    <row r="15" spans="1:7" x14ac:dyDescent="0.25">
      <c r="A15" s="7" t="s">
        <v>212</v>
      </c>
      <c r="B15" s="8" t="s">
        <v>213</v>
      </c>
      <c r="C15" s="9" t="s">
        <v>17</v>
      </c>
      <c r="D15" s="10">
        <v>2.1</v>
      </c>
      <c r="E15" s="10">
        <v>302.16000000000003</v>
      </c>
      <c r="F15" s="21"/>
      <c r="G15" s="17">
        <f t="shared" si="0"/>
        <v>0</v>
      </c>
    </row>
    <row r="16" spans="1:7" x14ac:dyDescent="0.25">
      <c r="A16" s="7" t="s">
        <v>214</v>
      </c>
      <c r="B16" s="8" t="s">
        <v>215</v>
      </c>
      <c r="C16" s="9" t="s">
        <v>17</v>
      </c>
      <c r="D16" s="10">
        <v>5.44</v>
      </c>
      <c r="E16" s="10">
        <v>549.39</v>
      </c>
      <c r="F16" s="21"/>
      <c r="G16" s="17">
        <f t="shared" si="0"/>
        <v>0</v>
      </c>
    </row>
    <row r="17" spans="1:7" x14ac:dyDescent="0.25">
      <c r="A17" s="7" t="s">
        <v>216</v>
      </c>
      <c r="B17" s="8" t="s">
        <v>217</v>
      </c>
      <c r="C17" s="9" t="s">
        <v>17</v>
      </c>
      <c r="D17" s="10">
        <v>29</v>
      </c>
      <c r="E17" s="10">
        <v>127.13</v>
      </c>
      <c r="F17" s="21"/>
      <c r="G17" s="17">
        <f t="shared" si="0"/>
        <v>0</v>
      </c>
    </row>
    <row r="18" spans="1:7" x14ac:dyDescent="0.25">
      <c r="A18" s="7" t="s">
        <v>218</v>
      </c>
      <c r="B18" s="8" t="s">
        <v>219</v>
      </c>
      <c r="C18" s="9" t="s">
        <v>36</v>
      </c>
      <c r="D18" s="10">
        <v>84</v>
      </c>
      <c r="E18" s="10">
        <v>6.3</v>
      </c>
      <c r="F18" s="21"/>
      <c r="G18" s="17">
        <f t="shared" si="0"/>
        <v>0</v>
      </c>
    </row>
    <row r="19" spans="1:7" x14ac:dyDescent="0.25">
      <c r="A19" s="7" t="s">
        <v>220</v>
      </c>
      <c r="B19" s="8" t="s">
        <v>221</v>
      </c>
      <c r="C19" s="9" t="s">
        <v>36</v>
      </c>
      <c r="D19" s="10">
        <v>50</v>
      </c>
      <c r="E19" s="10">
        <v>44.53</v>
      </c>
      <c r="F19" s="21"/>
      <c r="G19" s="17">
        <f t="shared" si="0"/>
        <v>0</v>
      </c>
    </row>
    <row r="20" spans="1:7" x14ac:dyDescent="0.25">
      <c r="A20" s="7" t="s">
        <v>222</v>
      </c>
      <c r="B20" s="8" t="s">
        <v>88</v>
      </c>
      <c r="C20" s="9" t="s">
        <v>36</v>
      </c>
      <c r="D20" s="10">
        <v>50</v>
      </c>
      <c r="E20" s="10">
        <v>27.17</v>
      </c>
      <c r="F20" s="21"/>
      <c r="G20" s="17">
        <f t="shared" si="0"/>
        <v>0</v>
      </c>
    </row>
    <row r="21" spans="1:7" x14ac:dyDescent="0.25">
      <c r="A21" s="7" t="s">
        <v>223</v>
      </c>
      <c r="B21" s="8" t="s">
        <v>224</v>
      </c>
      <c r="C21" s="9" t="s">
        <v>33</v>
      </c>
      <c r="D21" s="10">
        <v>1</v>
      </c>
      <c r="E21" s="10">
        <v>578.87</v>
      </c>
      <c r="F21" s="21"/>
      <c r="G21" s="17">
        <f t="shared" si="0"/>
        <v>0</v>
      </c>
    </row>
    <row r="22" spans="1:7" x14ac:dyDescent="0.25">
      <c r="A22" s="7" t="s">
        <v>225</v>
      </c>
      <c r="B22" s="8" t="s">
        <v>226</v>
      </c>
      <c r="C22" s="9" t="s">
        <v>36</v>
      </c>
      <c r="D22" s="10">
        <v>10</v>
      </c>
      <c r="E22" s="10">
        <v>138.30000000000001</v>
      </c>
      <c r="F22" s="21"/>
      <c r="G22" s="17">
        <f t="shared" si="0"/>
        <v>0</v>
      </c>
    </row>
    <row r="23" spans="1:7" x14ac:dyDescent="0.25">
      <c r="A23" s="7" t="s">
        <v>227</v>
      </c>
      <c r="B23" s="8" t="s">
        <v>228</v>
      </c>
      <c r="C23" s="9" t="s">
        <v>33</v>
      </c>
      <c r="D23" s="10">
        <v>3</v>
      </c>
      <c r="E23" s="10">
        <v>85.37</v>
      </c>
      <c r="F23" s="21"/>
      <c r="G23" s="17">
        <f t="shared" si="0"/>
        <v>0</v>
      </c>
    </row>
    <row r="24" spans="1:7" x14ac:dyDescent="0.25">
      <c r="A24" s="7" t="s">
        <v>99</v>
      </c>
      <c r="B24" s="8" t="s">
        <v>100</v>
      </c>
      <c r="C24" s="9" t="s">
        <v>33</v>
      </c>
      <c r="D24" s="10">
        <v>4</v>
      </c>
      <c r="E24" s="10">
        <v>300.54000000000002</v>
      </c>
      <c r="F24" s="21"/>
      <c r="G24" s="17">
        <f t="shared" si="0"/>
        <v>0</v>
      </c>
    </row>
    <row r="25" spans="1:7" x14ac:dyDescent="0.25">
      <c r="A25" s="7" t="s">
        <v>229</v>
      </c>
      <c r="B25" s="8" t="s">
        <v>230</v>
      </c>
      <c r="C25" s="9" t="s">
        <v>36</v>
      </c>
      <c r="D25" s="10">
        <v>276</v>
      </c>
      <c r="E25" s="10">
        <v>43.98</v>
      </c>
      <c r="F25" s="21"/>
      <c r="G25" s="17">
        <f t="shared" si="0"/>
        <v>0</v>
      </c>
    </row>
    <row r="26" spans="1:7" x14ac:dyDescent="0.25">
      <c r="A26" s="7" t="s">
        <v>231</v>
      </c>
      <c r="B26" s="8" t="s">
        <v>232</v>
      </c>
      <c r="C26" s="9" t="s">
        <v>33</v>
      </c>
      <c r="D26" s="10">
        <v>4</v>
      </c>
      <c r="E26" s="10">
        <v>128.88999999999999</v>
      </c>
      <c r="F26" s="21"/>
      <c r="G26" s="17">
        <f t="shared" si="0"/>
        <v>0</v>
      </c>
    </row>
    <row r="27" spans="1:7" x14ac:dyDescent="0.25">
      <c r="A27" s="7" t="s">
        <v>146</v>
      </c>
      <c r="B27" s="8" t="s">
        <v>147</v>
      </c>
      <c r="C27" s="9" t="s">
        <v>14</v>
      </c>
      <c r="D27" s="10">
        <v>301.97000000000003</v>
      </c>
      <c r="E27" s="10">
        <v>25.68</v>
      </c>
      <c r="F27" s="21"/>
      <c r="G27" s="17">
        <f t="shared" si="0"/>
        <v>0</v>
      </c>
    </row>
    <row r="28" spans="1:7" x14ac:dyDescent="0.25">
      <c r="A28" s="7" t="s">
        <v>233</v>
      </c>
      <c r="B28" s="8" t="s">
        <v>234</v>
      </c>
      <c r="C28" s="9" t="s">
        <v>14</v>
      </c>
      <c r="D28" s="10">
        <v>175</v>
      </c>
      <c r="E28" s="10">
        <v>22.85</v>
      </c>
      <c r="F28" s="21"/>
      <c r="G28" s="17">
        <f t="shared" si="0"/>
        <v>0</v>
      </c>
    </row>
    <row r="29" spans="1:7" x14ac:dyDescent="0.25">
      <c r="A29" s="7" t="s">
        <v>235</v>
      </c>
      <c r="B29" s="8" t="s">
        <v>236</v>
      </c>
      <c r="C29" s="9" t="s">
        <v>14</v>
      </c>
      <c r="D29" s="10">
        <v>240</v>
      </c>
      <c r="E29" s="10">
        <v>21.17</v>
      </c>
      <c r="F29" s="21"/>
      <c r="G29" s="17">
        <f t="shared" si="0"/>
        <v>0</v>
      </c>
    </row>
    <row r="30" spans="1:7" x14ac:dyDescent="0.25">
      <c r="A30" s="7" t="s">
        <v>237</v>
      </c>
      <c r="B30" s="8" t="s">
        <v>238</v>
      </c>
      <c r="C30" s="9" t="s">
        <v>36</v>
      </c>
      <c r="D30" s="10">
        <v>35</v>
      </c>
      <c r="E30" s="10">
        <v>1046.1500000000001</v>
      </c>
      <c r="F30" s="21"/>
      <c r="G30" s="17">
        <f t="shared" si="0"/>
        <v>0</v>
      </c>
    </row>
    <row r="31" spans="1:7" x14ac:dyDescent="0.25">
      <c r="A31" s="7" t="s">
        <v>239</v>
      </c>
      <c r="B31" s="8" t="s">
        <v>240</v>
      </c>
      <c r="C31" s="9" t="s">
        <v>14</v>
      </c>
      <c r="D31" s="10">
        <v>23.5</v>
      </c>
      <c r="E31" s="10">
        <v>818.32</v>
      </c>
      <c r="F31" s="21"/>
      <c r="G31" s="17">
        <f t="shared" si="0"/>
        <v>0</v>
      </c>
    </row>
    <row r="32" spans="1:7" x14ac:dyDescent="0.25">
      <c r="A32" s="7" t="s">
        <v>241</v>
      </c>
      <c r="B32" s="8" t="s">
        <v>242</v>
      </c>
      <c r="C32" s="9" t="s">
        <v>14</v>
      </c>
      <c r="D32" s="10">
        <v>2.82</v>
      </c>
      <c r="E32" s="10">
        <v>1246.74</v>
      </c>
      <c r="F32" s="21"/>
      <c r="G32" s="17">
        <f t="shared" si="0"/>
        <v>0</v>
      </c>
    </row>
    <row r="33" spans="1:7" x14ac:dyDescent="0.25">
      <c r="A33" s="7" t="s">
        <v>243</v>
      </c>
      <c r="B33" s="8" t="s">
        <v>21</v>
      </c>
      <c r="C33" s="9" t="s">
        <v>14</v>
      </c>
      <c r="D33" s="10">
        <v>382.5</v>
      </c>
      <c r="E33" s="10">
        <v>14.46</v>
      </c>
      <c r="F33" s="21"/>
      <c r="G33" s="17">
        <f t="shared" si="0"/>
        <v>0</v>
      </c>
    </row>
    <row r="34" spans="1:7" x14ac:dyDescent="0.25">
      <c r="A34" s="7" t="s">
        <v>244</v>
      </c>
      <c r="B34" s="8" t="s">
        <v>245</v>
      </c>
      <c r="C34" s="9" t="s">
        <v>14</v>
      </c>
      <c r="D34" s="10">
        <v>320</v>
      </c>
      <c r="E34" s="10">
        <v>27.51</v>
      </c>
      <c r="F34" s="21"/>
      <c r="G34" s="17">
        <f t="shared" si="0"/>
        <v>0</v>
      </c>
    </row>
    <row r="35" spans="1:7" x14ac:dyDescent="0.25">
      <c r="A35" s="7" t="s">
        <v>246</v>
      </c>
      <c r="B35" s="8" t="s">
        <v>247</v>
      </c>
      <c r="C35" s="9" t="s">
        <v>33</v>
      </c>
      <c r="D35" s="10">
        <v>4</v>
      </c>
      <c r="E35" s="10">
        <v>202.71</v>
      </c>
      <c r="F35" s="21"/>
      <c r="G35" s="17">
        <f t="shared" si="0"/>
        <v>0</v>
      </c>
    </row>
    <row r="36" spans="1:7" x14ac:dyDescent="0.25">
      <c r="A36" s="7" t="s">
        <v>248</v>
      </c>
      <c r="B36" s="8" t="s">
        <v>249</v>
      </c>
      <c r="C36" s="9" t="s">
        <v>33</v>
      </c>
      <c r="D36" s="10">
        <v>3</v>
      </c>
      <c r="E36" s="10">
        <v>218.89</v>
      </c>
      <c r="F36" s="21"/>
      <c r="G36" s="17">
        <f t="shared" si="0"/>
        <v>0</v>
      </c>
    </row>
    <row r="37" spans="1:7" x14ac:dyDescent="0.25">
      <c r="A37" s="7" t="s">
        <v>250</v>
      </c>
      <c r="B37" s="8" t="s">
        <v>251</v>
      </c>
      <c r="C37" s="9" t="s">
        <v>33</v>
      </c>
      <c r="D37" s="10">
        <v>2</v>
      </c>
      <c r="E37" s="10">
        <v>345.24</v>
      </c>
      <c r="F37" s="21"/>
      <c r="G37" s="17">
        <f t="shared" si="0"/>
        <v>0</v>
      </c>
    </row>
    <row r="38" spans="1:7" x14ac:dyDescent="0.25">
      <c r="A38" s="7" t="s">
        <v>252</v>
      </c>
      <c r="B38" s="8" t="s">
        <v>253</v>
      </c>
      <c r="C38" s="9" t="s">
        <v>33</v>
      </c>
      <c r="D38" s="10">
        <v>3</v>
      </c>
      <c r="E38" s="10">
        <v>1102.8499999999999</v>
      </c>
      <c r="F38" s="21"/>
      <c r="G38" s="17">
        <f t="shared" si="0"/>
        <v>0</v>
      </c>
    </row>
    <row r="39" spans="1:7" x14ac:dyDescent="0.25">
      <c r="A39" s="7" t="s">
        <v>254</v>
      </c>
      <c r="B39" s="8" t="s">
        <v>255</v>
      </c>
      <c r="C39" s="9" t="s">
        <v>33</v>
      </c>
      <c r="D39" s="10">
        <v>1</v>
      </c>
      <c r="E39" s="10">
        <v>1106.54</v>
      </c>
      <c r="F39" s="21"/>
      <c r="G39" s="17">
        <f t="shared" si="0"/>
        <v>0</v>
      </c>
    </row>
    <row r="40" spans="1:7" x14ac:dyDescent="0.25">
      <c r="A40" s="7" t="s">
        <v>256</v>
      </c>
      <c r="B40" s="8" t="s">
        <v>257</v>
      </c>
      <c r="C40" s="9" t="s">
        <v>33</v>
      </c>
      <c r="D40" s="10">
        <v>15</v>
      </c>
      <c r="E40" s="10">
        <v>545.44000000000005</v>
      </c>
      <c r="F40" s="21"/>
      <c r="G40" s="17">
        <f t="shared" si="0"/>
        <v>0</v>
      </c>
    </row>
    <row r="41" spans="1:7" x14ac:dyDescent="0.25">
      <c r="A41" s="7" t="s">
        <v>258</v>
      </c>
      <c r="B41" s="8" t="s">
        <v>259</v>
      </c>
      <c r="C41" s="9" t="s">
        <v>33</v>
      </c>
      <c r="D41" s="10">
        <v>15</v>
      </c>
      <c r="E41" s="10">
        <v>455.41</v>
      </c>
      <c r="F41" s="21"/>
      <c r="G41" s="17">
        <f t="shared" si="0"/>
        <v>0</v>
      </c>
    </row>
    <row r="42" spans="1:7" x14ac:dyDescent="0.25">
      <c r="A42" s="7" t="s">
        <v>260</v>
      </c>
      <c r="B42" s="8" t="s">
        <v>261</v>
      </c>
      <c r="C42" s="9" t="s">
        <v>14</v>
      </c>
      <c r="D42" s="10">
        <v>35</v>
      </c>
      <c r="E42" s="10">
        <v>216.43</v>
      </c>
      <c r="F42" s="21"/>
      <c r="G42" s="17">
        <f t="shared" si="0"/>
        <v>0</v>
      </c>
    </row>
    <row r="43" spans="1:7" x14ac:dyDescent="0.25">
      <c r="A43" s="7" t="s">
        <v>262</v>
      </c>
      <c r="B43" s="8" t="s">
        <v>263</v>
      </c>
      <c r="C43" s="9" t="s">
        <v>36</v>
      </c>
      <c r="D43" s="10">
        <v>48</v>
      </c>
      <c r="E43" s="10">
        <v>66.77</v>
      </c>
      <c r="F43" s="21"/>
      <c r="G43" s="17">
        <f t="shared" si="0"/>
        <v>0</v>
      </c>
    </row>
    <row r="44" spans="1:7" x14ac:dyDescent="0.25">
      <c r="A44" s="7" t="s">
        <v>264</v>
      </c>
      <c r="B44" s="8" t="s">
        <v>265</v>
      </c>
      <c r="C44" s="9" t="s">
        <v>33</v>
      </c>
      <c r="D44" s="10">
        <v>2</v>
      </c>
      <c r="E44" s="10">
        <v>815.91</v>
      </c>
      <c r="F44" s="21"/>
      <c r="G44" s="17">
        <f t="shared" si="0"/>
        <v>0</v>
      </c>
    </row>
    <row r="45" spans="1:7" x14ac:dyDescent="0.25">
      <c r="A45" s="7" t="s">
        <v>164</v>
      </c>
      <c r="B45" s="8" t="s">
        <v>165</v>
      </c>
      <c r="C45" s="9" t="s">
        <v>36</v>
      </c>
      <c r="D45" s="10">
        <v>14</v>
      </c>
      <c r="E45" s="10">
        <v>228.45</v>
      </c>
      <c r="F45" s="21"/>
      <c r="G45" s="17">
        <f t="shared" si="0"/>
        <v>0</v>
      </c>
    </row>
    <row r="46" spans="1:7" x14ac:dyDescent="0.25">
      <c r="A46" s="7" t="s">
        <v>266</v>
      </c>
      <c r="B46" s="8" t="s">
        <v>267</v>
      </c>
      <c r="C46" s="9" t="s">
        <v>36</v>
      </c>
      <c r="D46" s="10">
        <v>40</v>
      </c>
      <c r="E46" s="10">
        <v>194.99</v>
      </c>
      <c r="F46" s="21"/>
      <c r="G46" s="17">
        <f t="shared" si="0"/>
        <v>0</v>
      </c>
    </row>
    <row r="47" spans="1:7" x14ac:dyDescent="0.25">
      <c r="A47" s="7" t="s">
        <v>166</v>
      </c>
      <c r="B47" s="8" t="s">
        <v>167</v>
      </c>
      <c r="C47" s="9" t="s">
        <v>36</v>
      </c>
      <c r="D47" s="10">
        <v>10</v>
      </c>
      <c r="E47" s="10">
        <v>197.68</v>
      </c>
      <c r="F47" s="21"/>
      <c r="G47" s="17">
        <f t="shared" si="0"/>
        <v>0</v>
      </c>
    </row>
    <row r="48" spans="1:7" x14ac:dyDescent="0.25">
      <c r="A48" s="7" t="s">
        <v>268</v>
      </c>
      <c r="B48" s="8" t="s">
        <v>269</v>
      </c>
      <c r="C48" s="9" t="s">
        <v>36</v>
      </c>
      <c r="D48" s="10">
        <v>40</v>
      </c>
      <c r="E48" s="10">
        <v>35.36</v>
      </c>
      <c r="F48" s="21"/>
      <c r="G48" s="17">
        <f t="shared" si="0"/>
        <v>0</v>
      </c>
    </row>
    <row r="49" spans="1:7" x14ac:dyDescent="0.25">
      <c r="A49" s="7" t="s">
        <v>270</v>
      </c>
      <c r="B49" s="8" t="s">
        <v>271</v>
      </c>
      <c r="C49" s="9" t="s">
        <v>17</v>
      </c>
      <c r="D49" s="10">
        <v>16.21</v>
      </c>
      <c r="E49" s="10">
        <v>280.45999999999998</v>
      </c>
      <c r="F49" s="21"/>
      <c r="G49" s="17">
        <f t="shared" si="0"/>
        <v>0</v>
      </c>
    </row>
    <row r="50" spans="1:7" x14ac:dyDescent="0.25">
      <c r="A50" s="7" t="s">
        <v>272</v>
      </c>
      <c r="B50" s="8" t="s">
        <v>273</v>
      </c>
      <c r="C50" s="9" t="s">
        <v>17</v>
      </c>
      <c r="D50" s="10">
        <v>63.75</v>
      </c>
      <c r="E50" s="10">
        <v>357.1</v>
      </c>
      <c r="F50" s="21"/>
      <c r="G50" s="17">
        <f t="shared" si="0"/>
        <v>0</v>
      </c>
    </row>
    <row r="51" spans="1:7" x14ac:dyDescent="0.25">
      <c r="A51" s="7" t="s">
        <v>274</v>
      </c>
      <c r="B51" s="8" t="s">
        <v>275</v>
      </c>
      <c r="C51" s="9" t="s">
        <v>14</v>
      </c>
      <c r="D51" s="10">
        <v>382.5</v>
      </c>
      <c r="E51" s="10">
        <v>3.51</v>
      </c>
      <c r="F51" s="21"/>
      <c r="G51" s="17">
        <f t="shared" si="0"/>
        <v>0</v>
      </c>
    </row>
    <row r="52" spans="1:7" x14ac:dyDescent="0.25">
      <c r="A52" s="7" t="s">
        <v>276</v>
      </c>
      <c r="B52" s="8" t="s">
        <v>277</v>
      </c>
      <c r="C52" s="9" t="s">
        <v>14</v>
      </c>
      <c r="D52" s="10">
        <v>382.5</v>
      </c>
      <c r="E52" s="10">
        <v>16.559999999999999</v>
      </c>
      <c r="F52" s="21"/>
      <c r="G52" s="17">
        <f t="shared" si="0"/>
        <v>0</v>
      </c>
    </row>
    <row r="53" spans="1:7" x14ac:dyDescent="0.25">
      <c r="A53" s="7" t="s">
        <v>278</v>
      </c>
      <c r="B53" s="8" t="s">
        <v>279</v>
      </c>
      <c r="C53" s="9" t="s">
        <v>14</v>
      </c>
      <c r="D53" s="10">
        <v>382.5</v>
      </c>
      <c r="E53" s="10">
        <v>118.27</v>
      </c>
      <c r="F53" s="21"/>
      <c r="G53" s="17">
        <f t="shared" si="0"/>
        <v>0</v>
      </c>
    </row>
    <row r="54" spans="1:7" x14ac:dyDescent="0.25">
      <c r="A54" s="7" t="s">
        <v>280</v>
      </c>
      <c r="B54" s="8" t="s">
        <v>281</v>
      </c>
      <c r="C54" s="9" t="s">
        <v>33</v>
      </c>
      <c r="D54" s="10">
        <v>3</v>
      </c>
      <c r="E54" s="10">
        <v>911.13</v>
      </c>
      <c r="F54" s="21"/>
      <c r="G54" s="17">
        <f t="shared" si="0"/>
        <v>0</v>
      </c>
    </row>
    <row r="55" spans="1:7" x14ac:dyDescent="0.25">
      <c r="A55" s="7" t="s">
        <v>282</v>
      </c>
      <c r="B55" s="8" t="s">
        <v>283</v>
      </c>
      <c r="C55" s="9" t="s">
        <v>17</v>
      </c>
      <c r="D55" s="10">
        <v>92.75</v>
      </c>
      <c r="E55" s="10">
        <v>116.48</v>
      </c>
      <c r="F55" s="21"/>
      <c r="G55" s="17">
        <f t="shared" si="0"/>
        <v>0</v>
      </c>
    </row>
    <row r="56" spans="1:7" x14ac:dyDescent="0.25">
      <c r="A56" s="7" t="s">
        <v>284</v>
      </c>
      <c r="B56" s="8" t="s">
        <v>271</v>
      </c>
      <c r="C56" s="9" t="s">
        <v>17</v>
      </c>
      <c r="D56" s="10">
        <v>36</v>
      </c>
      <c r="E56" s="10">
        <v>280.45999999999998</v>
      </c>
      <c r="F56" s="21"/>
      <c r="G56" s="17">
        <f t="shared" si="0"/>
        <v>0</v>
      </c>
    </row>
    <row r="57" spans="1:7" x14ac:dyDescent="0.25">
      <c r="A57" s="7"/>
      <c r="B57" s="8"/>
      <c r="C57" s="9"/>
      <c r="D57" s="10"/>
      <c r="E57" s="10"/>
      <c r="F57" s="11" t="s">
        <v>8</v>
      </c>
      <c r="G57" s="12">
        <f>SUM(G5:G56)</f>
        <v>0</v>
      </c>
    </row>
  </sheetData>
  <sheetProtection algorithmName="SHA-512" hashValue="Ci6KAegp1VaQzTxwHIp3BBlHlm3F5hjn1zc/rSKPWY6t/NmjkrgPWxHeAUCXp4EaCxXR8oLuur4rn2cx4CP/lQ==" saltValue="/7H4GSvxgU/MDXINjmL97w==" spinCount="100000" sheet="1" objects="1" scenarios="1"/>
  <conditionalFormatting sqref="F5:F56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6" xr:uid="{C9C13594-C540-4DC9-B902-9931BAE1F40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2026-02-10T14:30:04Z</dcterms:modified>
</cp:coreProperties>
</file>